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B8" i="1"/>
  <c r="E7" i="1"/>
  <c r="B7" i="1"/>
  <c r="F2" i="1"/>
  <c r="F3" i="1" l="1"/>
  <c r="F4" i="1" s="1"/>
</calcChain>
</file>

<file path=xl/sharedStrings.xml><?xml version="1.0" encoding="utf-8"?>
<sst xmlns="http://schemas.openxmlformats.org/spreadsheetml/2006/main" count="34" uniqueCount="29">
  <si>
    <t>رقم الفاتورة</t>
  </si>
  <si>
    <t>اسم العميل</t>
  </si>
  <si>
    <t>مجموع المشتريات</t>
  </si>
  <si>
    <t>إبراهيم الحرج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</si>
  <si>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</si>
  <si>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</si>
  <si>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</si>
  <si>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</si>
  <si>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</si>
  <si>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</si>
  <si>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</si>
  <si>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</si>
  <si>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</si>
  <si>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</si>
  <si>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</si>
  <si>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</si>
  <si>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</si>
  <si>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</si>
  <si>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</si>
  <si>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</si>
  <si>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</si>
  <si>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</si>
  <si>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</si>
  <si>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</si>
  <si>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</si>
  <si>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</si>
  <si>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</si>
  <si>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125000 مجمده</t>
  </si>
  <si>
    <t>100000 سبلت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</si>
</sst>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1130000</v>
      </c>
    </row>
    <row r="2" spans="1:6" ht="24.95" customHeight="1" thickBot="1" x14ac:dyDescent="0.25">
      <c r="A2" s="6">
        <v>114</v>
      </c>
      <c r="B2" s="7" t="s">
        <v>3</v>
      </c>
      <c r="E2" s="4" t="s">
        <v>4</v>
      </c>
      <c r="F2" s="5">
        <f>SUM(A26:F26)</f>
        <v>225000</v>
      </c>
    </row>
    <row r="3" spans="1:6" ht="24.95" customHeight="1" thickBot="1" x14ac:dyDescent="0.25">
      <c r="B3" s="3" t="s">
        <v>27</v>
      </c>
      <c r="E3" s="4" t="s">
        <v>5</v>
      </c>
      <c r="F3" s="8">
        <f>F1-F2-F5</f>
        <v>905000</v>
      </c>
    </row>
    <row r="4" spans="1:6" ht="24.95" customHeight="1" thickBot="1" x14ac:dyDescent="0.25">
      <c r="B4" s="3" t="s">
        <v>28</v>
      </c>
      <c r="E4" s="9" t="s">
        <v>6</v>
      </c>
      <c r="F4" s="10">
        <f>F3/6</f>
        <v>150833.33333333334</v>
      </c>
    </row>
    <row r="5" spans="1:6" ht="24.95" customHeight="1" x14ac:dyDescent="0.2">
      <c r="E5" s="9" t="s">
        <v>7</v>
      </c>
      <c r="F5" s="11"/>
    </row>
    <row r="6" spans="1:6" ht="38.25" customHeight="1" x14ac:dyDescent="0.2">
      <c r="A6" s="12" t="s">
        <v>8</v>
      </c>
      <c r="B6" s="12" t="s">
        <v>9</v>
      </c>
      <c r="C6" s="13" t="s">
        <v>10</v>
      </c>
      <c r="D6" s="13" t="s">
        <v>11</v>
      </c>
      <c r="E6" s="12" t="s">
        <v>12</v>
      </c>
      <c r="F6" s="14" t="s">
        <v>13</v>
      </c>
    </row>
    <row r="7" spans="1:6" ht="24.95" customHeight="1" x14ac:dyDescent="0.2">
      <c r="A7" s="15">
        <v>150</v>
      </c>
      <c r="B7" s="15" t="str">
        <f t="shared" ref="B7:B22" si="0">IFERROR(VLOOKUP(A7,رمز,2,FALSE),"")</f>
        <v xml:space="preserve">سبلت يورك 2 طن </v>
      </c>
      <c r="C7" s="15">
        <v>755000</v>
      </c>
      <c r="D7" s="15">
        <v>1</v>
      </c>
      <c r="E7" s="15">
        <f>IFERROR(SUM(C7*D7),"")</f>
        <v>755000</v>
      </c>
      <c r="F7" s="16">
        <v>42866</v>
      </c>
    </row>
    <row r="8" spans="1:6" ht="24.95" customHeight="1" x14ac:dyDescent="0.2">
      <c r="A8" s="15">
        <v>180</v>
      </c>
      <c r="B8" s="15" t="str">
        <f t="shared" si="0"/>
        <v>مجمدة ميديا 14 قدم</v>
      </c>
      <c r="C8" s="15">
        <v>375000</v>
      </c>
      <c r="D8" s="15">
        <v>1</v>
      </c>
      <c r="E8" s="15">
        <f t="shared" ref="E8:E22" si="1">IFERROR(SUM(C8*D8),"")</f>
        <v>375000</v>
      </c>
      <c r="F8" s="16">
        <v>42872</v>
      </c>
    </row>
    <row r="9" spans="1:6" ht="24.95" customHeight="1" x14ac:dyDescent="0.2">
      <c r="A9" s="15"/>
      <c r="B9" s="15" t="str">
        <f t="shared" si="0"/>
        <v/>
      </c>
      <c r="C9" s="15"/>
      <c r="D9" s="15"/>
      <c r="E9" s="15">
        <f t="shared" si="1"/>
        <v>0</v>
      </c>
      <c r="F9" s="16"/>
    </row>
    <row r="10" spans="1:6" ht="24.95" customHeight="1" x14ac:dyDescent="0.2">
      <c r="A10" s="15"/>
      <c r="B10" s="15" t="str">
        <f t="shared" si="0"/>
        <v/>
      </c>
      <c r="C10" s="15"/>
      <c r="D10" s="15"/>
      <c r="E10" s="15">
        <f t="shared" si="1"/>
        <v>0</v>
      </c>
      <c r="F10" s="16"/>
    </row>
    <row r="11" spans="1:6" ht="24.95" customHeight="1" x14ac:dyDescent="0.2">
      <c r="A11" s="15"/>
      <c r="B11" s="15" t="str">
        <f t="shared" si="0"/>
        <v/>
      </c>
      <c r="C11" s="15"/>
      <c r="D11" s="15"/>
      <c r="E11" s="15">
        <f t="shared" si="1"/>
        <v>0</v>
      </c>
      <c r="F11" s="16"/>
    </row>
    <row r="12" spans="1:6" ht="24.95" customHeight="1" x14ac:dyDescent="0.2">
      <c r="A12" s="15"/>
      <c r="B12" s="15" t="str">
        <f t="shared" si="0"/>
        <v/>
      </c>
      <c r="C12" s="15"/>
      <c r="D12" s="15"/>
      <c r="E12" s="15">
        <f t="shared" si="1"/>
        <v>0</v>
      </c>
      <c r="F12" s="16"/>
    </row>
    <row r="13" spans="1:6" ht="24.95" customHeight="1" x14ac:dyDescent="0.2">
      <c r="A13" s="15"/>
      <c r="B13" s="15" t="str">
        <f t="shared" si="0"/>
        <v/>
      </c>
      <c r="C13" s="15"/>
      <c r="D13" s="15"/>
      <c r="E13" s="15">
        <f t="shared" si="1"/>
        <v>0</v>
      </c>
      <c r="F13" s="16"/>
    </row>
    <row r="14" spans="1:6" ht="24.95" customHeight="1" x14ac:dyDescent="0.2">
      <c r="A14" s="15"/>
      <c r="B14" s="15" t="str">
        <f t="shared" si="0"/>
        <v/>
      </c>
      <c r="C14" s="15"/>
      <c r="D14" s="15"/>
      <c r="E14" s="15">
        <f t="shared" si="1"/>
        <v>0</v>
      </c>
      <c r="F14" s="16"/>
    </row>
    <row r="15" spans="1:6" ht="24.95" customHeight="1" x14ac:dyDescent="0.2">
      <c r="A15" s="15"/>
      <c r="B15" s="15" t="str">
        <f t="shared" si="0"/>
        <v/>
      </c>
      <c r="C15" s="15"/>
      <c r="D15" s="15"/>
      <c r="E15" s="15">
        <f t="shared" si="1"/>
        <v>0</v>
      </c>
      <c r="F15" s="16"/>
    </row>
    <row r="16" spans="1:6" ht="24.95" customHeight="1" x14ac:dyDescent="0.2">
      <c r="A16" s="15"/>
      <c r="B16" s="15" t="str">
        <f t="shared" si="0"/>
        <v/>
      </c>
      <c r="C16" s="15"/>
      <c r="D16" s="15"/>
      <c r="E16" s="15">
        <f t="shared" si="1"/>
        <v>0</v>
      </c>
      <c r="F16" s="16"/>
    </row>
    <row r="17" spans="1:6" ht="24.95" customHeight="1" x14ac:dyDescent="0.2">
      <c r="A17" s="15"/>
      <c r="B17" s="15" t="str">
        <f t="shared" si="0"/>
        <v/>
      </c>
      <c r="C17" s="15"/>
      <c r="D17" s="15"/>
      <c r="E17" s="15">
        <f t="shared" si="1"/>
        <v>0</v>
      </c>
      <c r="F17" s="16"/>
    </row>
    <row r="18" spans="1:6" ht="24.95" customHeight="1" x14ac:dyDescent="0.2">
      <c r="A18" s="15"/>
      <c r="B18" s="15" t="str">
        <f t="shared" si="0"/>
        <v/>
      </c>
      <c r="C18" s="15"/>
      <c r="D18" s="15"/>
      <c r="E18" s="15">
        <f t="shared" si="1"/>
        <v>0</v>
      </c>
      <c r="F18" s="16"/>
    </row>
    <row r="19" spans="1:6" ht="24.95" customHeight="1" x14ac:dyDescent="0.2">
      <c r="A19" s="15"/>
      <c r="B19" s="15" t="str">
        <f t="shared" si="0"/>
        <v/>
      </c>
      <c r="C19" s="15"/>
      <c r="D19" s="15"/>
      <c r="E19" s="15">
        <f t="shared" si="1"/>
        <v>0</v>
      </c>
      <c r="F19" s="16"/>
    </row>
    <row r="20" spans="1:6" ht="24.95" customHeight="1" x14ac:dyDescent="0.2">
      <c r="A20" s="15"/>
      <c r="B20" s="15" t="str">
        <f t="shared" si="0"/>
        <v/>
      </c>
      <c r="C20" s="15"/>
      <c r="D20" s="15"/>
      <c r="E20" s="15">
        <f t="shared" si="1"/>
        <v>0</v>
      </c>
      <c r="F20" s="16"/>
    </row>
    <row r="21" spans="1:6" ht="24.95" customHeight="1" x14ac:dyDescent="0.2">
      <c r="A21" s="15"/>
      <c r="B21" s="15" t="str">
        <f t="shared" si="0"/>
        <v/>
      </c>
      <c r="C21" s="15"/>
      <c r="D21" s="15"/>
      <c r="E21" s="15">
        <f t="shared" si="1"/>
        <v>0</v>
      </c>
      <c r="F21" s="16"/>
    </row>
    <row r="22" spans="1:6" ht="24.95" customHeight="1" x14ac:dyDescent="0.2">
      <c r="A22" s="15"/>
      <c r="B22" s="15" t="str">
        <f t="shared" si="0"/>
        <v/>
      </c>
      <c r="C22" s="15"/>
      <c r="D22" s="15"/>
      <c r="E22" s="15">
        <f t="shared" si="1"/>
        <v>0</v>
      </c>
      <c r="F22" s="16"/>
    </row>
    <row r="23" spans="1:6" ht="2.85" customHeight="1" x14ac:dyDescent="0.2">
      <c r="F23" s="17" t="str">
        <f t="shared" ref="F23" ca="1" si="2">IF(A23&lt;&gt;"",NOW(),"")</f>
        <v/>
      </c>
    </row>
    <row r="24" spans="1:6" ht="2.85" customHeight="1" thickBot="1" x14ac:dyDescent="0.25">
      <c r="F24" s="17"/>
    </row>
    <row r="25" spans="1:6" ht="24.95" customHeight="1" thickTop="1" thickBot="1" x14ac:dyDescent="0.25">
      <c r="A25" s="18" t="s">
        <v>14</v>
      </c>
      <c r="B25" s="18" t="s">
        <v>15</v>
      </c>
      <c r="C25" s="18" t="s">
        <v>16</v>
      </c>
      <c r="D25" s="18" t="s">
        <v>17</v>
      </c>
      <c r="E25" s="18" t="s">
        <v>18</v>
      </c>
      <c r="F25" s="19" t="s">
        <v>19</v>
      </c>
    </row>
    <row r="26" spans="1:6" ht="24.95" customHeight="1" thickTop="1" thickBot="1" x14ac:dyDescent="0.25">
      <c r="A26" s="20">
        <v>125000</v>
      </c>
      <c r="B26" s="20">
        <v>100000</v>
      </c>
      <c r="C26" s="20"/>
      <c r="D26" s="20"/>
      <c r="E26" s="20"/>
      <c r="F26" s="21"/>
    </row>
    <row r="27" spans="1:6" ht="24.95" customHeight="1" thickTop="1" thickBot="1" x14ac:dyDescent="0.25">
      <c r="A27" s="18" t="s">
        <v>20</v>
      </c>
      <c r="B27" s="18" t="s">
        <v>20</v>
      </c>
      <c r="C27" s="18" t="s">
        <v>20</v>
      </c>
      <c r="D27" s="18" t="s">
        <v>20</v>
      </c>
      <c r="E27" s="18" t="s">
        <v>20</v>
      </c>
      <c r="F27" s="19" t="s">
        <v>20</v>
      </c>
    </row>
    <row r="28" spans="1:6" s="24" customFormat="1" ht="24.95" customHeight="1" thickTop="1" thickBot="1" x14ac:dyDescent="0.25">
      <c r="A28" s="22">
        <f>F7</f>
        <v>42866</v>
      </c>
      <c r="B28" s="22">
        <f>A28+30</f>
        <v>42896</v>
      </c>
      <c r="C28" s="22">
        <f>B28+30</f>
        <v>42926</v>
      </c>
      <c r="D28" s="22">
        <f>C28+30</f>
        <v>42956</v>
      </c>
      <c r="E28" s="22">
        <f>D28+30</f>
        <v>42986</v>
      </c>
      <c r="F28" s="23">
        <f>E28+30</f>
        <v>43016</v>
      </c>
    </row>
    <row r="29" spans="1:6" ht="24.95" customHeight="1" thickTop="1" thickBot="1" x14ac:dyDescent="0.25">
      <c r="A29" s="25" t="s">
        <v>21</v>
      </c>
      <c r="B29" s="18" t="s">
        <v>22</v>
      </c>
      <c r="C29" s="18" t="s">
        <v>23</v>
      </c>
      <c r="D29" s="25" t="s">
        <v>24</v>
      </c>
      <c r="E29" s="18" t="s">
        <v>25</v>
      </c>
      <c r="F29" s="19" t="s">
        <v>26</v>
      </c>
    </row>
    <row r="30" spans="1:6" ht="24.95" customHeight="1" thickTop="1" thickBot="1" x14ac:dyDescent="0.25">
      <c r="A30" s="26"/>
      <c r="B30" s="27"/>
      <c r="C30" s="28"/>
      <c r="D30" s="27"/>
      <c r="E30" s="29"/>
      <c r="F30" s="30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2017-06-19T11:37:33Z</dcterms:created>
  <dcterms:modified xsi:type="dcterms:W3CDTF">2017-06-20T05:40:49Z</dcterms:modified>
</cp:coreProperties>
</file>